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9FFED036-9E38-4584-A57F-096F96668A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141" sheetId="2" r:id="rId1"/>
  </sheets>
  <definedNames>
    <definedName name="_xlnm.Print_Area" localSheetId="0">КПК0611141!$A$1:$BM$86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0" i="2" l="1"/>
  <c r="AK49" i="2"/>
  <c r="AK50" i="2" s="1"/>
  <c r="BE67" i="2"/>
  <c r="BE66" i="2"/>
  <c r="U22" i="2"/>
  <c r="AC49" i="2" s="1"/>
  <c r="AC50" i="2" s="1"/>
  <c r="AR58" i="2"/>
  <c r="AS50" i="2"/>
  <c r="AS49" i="2"/>
</calcChain>
</file>

<file path=xl/sharedStrings.xml><?xml version="1.0" encoding="utf-8"?>
<sst xmlns="http://schemas.openxmlformats.org/spreadsheetml/2006/main" count="143" uniqueCount="104">
  <si>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</si>
  <si>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</si>
  <si>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</si>
  <si>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</si>
  <si>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</si>
  <si>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</si>
  <si>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</si>
  <si>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</si>
  <si>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</si>
  <si>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</si>
  <si>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</si>
  <si>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</si>
  <si>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</si>
  <si>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</si>
  <si>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</si>
  <si>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</si>
  <si>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</si>
  <si>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</si>
  <si>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</si>
  <si>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</si>
  <si>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</si>
  <si>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</si>
  <si>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</si>
  <si>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</si>
  <si>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</si>
  <si>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</si>
  <si>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</si>
  <si>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</si>
  <si>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</si>
  <si>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</si>
  <si>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</si>
  <si>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</si>
  <si>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</si>
  <si>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</si>
  <si>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</si>
  <si>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</si>
  <si>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</si>
  <si>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</si>
  <si>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</si>
  <si>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</si>
  <si>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</si>
  <si>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</si>
  <si>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</si>
  <si>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</si>
  <si>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</si>
  <si>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</si>
  <si>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</si>
  <si>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</si>
  <si>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</si>
  <si>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</si>
  <si>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</si>
  <si>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</si>
  <si>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</si>
  <si>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</si>
  <si>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</si>
  <si>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</si>
  <si>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</si>
  <si>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</si>
  <si>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</si>
  <si>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</si>
  <si>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</si>
  <si>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</si>
  <si>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</si>
  <si>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інших закладів у сфері освіти</t>
  </si>
  <si>
    <t>Забезпечити складання і надання кошторисної, звітної, фінансової документації, фінансування установ освіти згідно з  затвердженими кошторисами,надання якісних послуг з централізованого господарського обслуговування</t>
  </si>
  <si>
    <t>УСЬОГО</t>
  </si>
  <si>
    <t>затрат</t>
  </si>
  <si>
    <t>Z1</t>
  </si>
  <si>
    <t>Кількість  закладів, од.;</t>
  </si>
  <si>
    <t>од.</t>
  </si>
  <si>
    <t>середньорічне число штатних одиниць спеціалістів, од.;</t>
  </si>
  <si>
    <t>Штатний розпис, тарифікаційний список  на відповідний рік.</t>
  </si>
  <si>
    <t>середньорічне число штатних одиниць робітників, од.;</t>
  </si>
  <si>
    <t>Штатний розпис, тарифікаційний список на відповідний рік.</t>
  </si>
  <si>
    <t>всього -  середньорічне число ставок (штатних одиниць), од.</t>
  </si>
  <si>
    <t>продукту</t>
  </si>
  <si>
    <t>кількість закладів,  які обслуговує централізована бухгалтерія, група централізованого   господарського обслуговування, од.;</t>
  </si>
  <si>
    <t>кількість особових рахунків, од.;</t>
  </si>
  <si>
    <t>ефективності</t>
  </si>
  <si>
    <t>кількість установ, які обслуговує 1 працівник, од.;</t>
  </si>
  <si>
    <t>Забезпечення  фінансування закладів освіти, контроль за веденням  бухгалтерського обліку та звітності, ведення централізованого господарського обслуговування.</t>
  </si>
  <si>
    <t>0600000</t>
  </si>
  <si>
    <t xml:space="preserve"> Начальник управління освіти</t>
  </si>
  <si>
    <t>Начальник фінансового управління</t>
  </si>
  <si>
    <t>02142342</t>
  </si>
  <si>
    <t>0458200000</t>
  </si>
  <si>
    <t>гривень</t>
  </si>
  <si>
    <t>0611141</t>
  </si>
  <si>
    <t>0610000</t>
  </si>
  <si>
    <t>1141</t>
  </si>
  <si>
    <t>0990</t>
  </si>
  <si>
    <t>Наказ/розпорядчий документ</t>
  </si>
  <si>
    <t>Фінансування закладів освіти згідно з  затвердженими кошторисами, контроль за веденням  бухгалтерського обліку та звітності, ведення централізованого господарського обслуговування. Складання і надання кошторисної, звітної, фінансової документації.</t>
  </si>
  <si>
    <t>Ірина РЯБОКОНЬ</t>
  </si>
  <si>
    <t>(Власне ім'я, ПРІЗВИЩЕ)</t>
  </si>
  <si>
    <t>Наталія КОВТУНЕНКО</t>
  </si>
  <si>
    <t xml:space="preserve">Свідоцтва про державну реєстрацію юридичних осіб. </t>
  </si>
  <si>
    <t>Внутрішній облік</t>
  </si>
  <si>
    <t>Управління освіти Самарівської міської ради</t>
  </si>
  <si>
    <t>Управління освіти  Самарівської міської ради</t>
  </si>
  <si>
    <t>Фінансове управління Самарівської міської ради</t>
  </si>
  <si>
    <t>бюджетної програми місцевого бюджету на 2026  рік</t>
  </si>
  <si>
    <t>1) Конституція України, 2)Бюджетний кодекс України,  3)  Наказ Міністерства освіти і науки України №557 від 26.09.2005 р. «Про впорядкування умов оплати праці та затвердження схем тарифних розрядів працівників навчальних закладів, установ освіти та наукових установ» 4)Наказ №35 від 14.05.2019 року "Про затвердження методики визначення належності бюджетних програм до сфери інформатизації". 5) Рішення Самарівської міської ради від 10.12.2025 року № 2333 «Про бюджет Самарівської міської територіальної громади на 2026 рік».</t>
  </si>
  <si>
    <t>повідомлення про відкриття рахунків УДКСУ м.Самар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</si>
</sst>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1" fillId="0" borderId="0" xfId="0" quotePrefix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6"/>
  <sheetViews>
    <sheetView tabSelected="1" view="pageBreakPreview" topLeftCell="A62" zoomScaleNormal="100" zoomScaleSheetLayoutView="100" workbookViewId="0">
      <selection activeCell="BE71" sqref="BE71:BL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 x14ac:dyDescent="0.2">
      <c r="AO3" s="88" t="s">
        <v>91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48" t="s">
        <v>98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</row>
    <row r="7" spans="1:77" ht="12.75" customHeight="1" x14ac:dyDescent="0.2">
      <c r="AO7" s="79"/>
      <c r="AP7" s="79"/>
      <c r="AQ7" s="79"/>
      <c r="AR7" s="79"/>
      <c r="AS7" s="79"/>
      <c r="AT7" s="79"/>
      <c r="AU7" s="79"/>
      <c r="AV7" s="1" t="s">
        <v>62</v>
      </c>
      <c r="AW7" s="80"/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29"/>
      <c r="AP8" s="29"/>
      <c r="AQ8" s="29"/>
      <c r="AR8" s="29"/>
      <c r="AS8" s="29"/>
      <c r="AT8" s="29"/>
      <c r="AU8" s="2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 x14ac:dyDescent="0.2">
      <c r="A11" s="49" t="s">
        <v>101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1" t="s">
        <v>52</v>
      </c>
      <c r="B13" s="51" t="s">
        <v>81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27"/>
      <c r="N13" s="81" t="s">
        <v>99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28"/>
      <c r="AU13" s="51" t="s">
        <v>84</v>
      </c>
      <c r="AV13" s="52"/>
      <c r="AW13" s="52"/>
      <c r="AX13" s="52"/>
      <c r="AY13" s="52"/>
      <c r="AZ13" s="52"/>
      <c r="BA13" s="52"/>
      <c r="BB13" s="52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">
      <c r="A14" s="26"/>
      <c r="B14" s="50" t="s">
        <v>55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26"/>
      <c r="N14" s="82" t="s">
        <v>61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26"/>
      <c r="AU14" s="50" t="s">
        <v>54</v>
      </c>
      <c r="AV14" s="50"/>
      <c r="AW14" s="50"/>
      <c r="AX14" s="50"/>
      <c r="AY14" s="50"/>
      <c r="AZ14" s="50"/>
      <c r="BA14" s="50"/>
      <c r="BB14" s="50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28" t="s">
        <v>4</v>
      </c>
      <c r="B16" s="51" t="s">
        <v>88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27"/>
      <c r="N16" s="81" t="s">
        <v>99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28"/>
      <c r="AU16" s="51" t="s">
        <v>84</v>
      </c>
      <c r="AV16" s="52"/>
      <c r="AW16" s="52"/>
      <c r="AX16" s="52"/>
      <c r="AY16" s="52"/>
      <c r="AZ16" s="52"/>
      <c r="BA16" s="52"/>
      <c r="BB16" s="52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6"/>
      <c r="B17" s="50" t="s">
        <v>55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26"/>
      <c r="N17" s="82" t="s">
        <v>60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26"/>
      <c r="AU17" s="50" t="s">
        <v>54</v>
      </c>
      <c r="AV17" s="50"/>
      <c r="AW17" s="50"/>
      <c r="AX17" s="50"/>
      <c r="AY17" s="50"/>
      <c r="AZ17" s="50"/>
      <c r="BA17" s="50"/>
      <c r="BB17" s="50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28.5" customHeight="1" x14ac:dyDescent="0.2">
      <c r="A19" s="21" t="s">
        <v>53</v>
      </c>
      <c r="B19" s="51" t="s">
        <v>87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89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2"/>
      <c r="AA19" s="51" t="s">
        <v>90</v>
      </c>
      <c r="AB19" s="52"/>
      <c r="AC19" s="52"/>
      <c r="AD19" s="52"/>
      <c r="AE19" s="52"/>
      <c r="AF19" s="52"/>
      <c r="AG19" s="52"/>
      <c r="AH19" s="52"/>
      <c r="AI19" s="52"/>
      <c r="AJ19" s="22"/>
      <c r="AK19" s="53" t="s">
        <v>63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2"/>
      <c r="BE19" s="51" t="s">
        <v>85</v>
      </c>
      <c r="BF19" s="52"/>
      <c r="BG19" s="52"/>
      <c r="BH19" s="52"/>
      <c r="BI19" s="52"/>
      <c r="BJ19" s="52"/>
      <c r="BK19" s="52"/>
      <c r="BL19" s="5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50" t="s">
        <v>55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N20" s="50" t="s">
        <v>56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4"/>
      <c r="AA20" s="83" t="s">
        <v>57</v>
      </c>
      <c r="AB20" s="83"/>
      <c r="AC20" s="83"/>
      <c r="AD20" s="83"/>
      <c r="AE20" s="83"/>
      <c r="AF20" s="83"/>
      <c r="AG20" s="83"/>
      <c r="AH20" s="83"/>
      <c r="AI20" s="83"/>
      <c r="AJ20" s="24"/>
      <c r="AK20" s="55" t="s">
        <v>58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4"/>
      <c r="BE20" s="50" t="s">
        <v>59</v>
      </c>
      <c r="BF20" s="50"/>
      <c r="BG20" s="50"/>
      <c r="BH20" s="50"/>
      <c r="BI20" s="50"/>
      <c r="BJ20" s="50"/>
      <c r="BK20" s="50"/>
      <c r="BL20" s="50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1" t="s">
        <v>50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62">
        <f>AS22</f>
        <v>9051120</v>
      </c>
      <c r="V22" s="62"/>
      <c r="W22" s="62"/>
      <c r="X22" s="62"/>
      <c r="Y22" s="62"/>
      <c r="Z22" s="62"/>
      <c r="AA22" s="62"/>
      <c r="AB22" s="62"/>
      <c r="AC22" s="62"/>
      <c r="AD22" s="62"/>
      <c r="AE22" s="85" t="s">
        <v>51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62">
        <v>9051120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1" t="s">
        <v>24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66" t="s">
        <v>37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63" customHeight="1" x14ac:dyDescent="0.2">
      <c r="A26" s="67" t="s">
        <v>102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2.5" customHeight="1" x14ac:dyDescent="0.2">
      <c r="A29" s="68" t="s">
        <v>28</v>
      </c>
      <c r="B29" s="68"/>
      <c r="C29" s="68"/>
      <c r="D29" s="68"/>
      <c r="E29" s="68"/>
      <c r="F29" s="68"/>
      <c r="G29" s="70" t="s">
        <v>40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35" t="s">
        <v>33</v>
      </c>
      <c r="B31" s="35"/>
      <c r="C31" s="35"/>
      <c r="D31" s="35"/>
      <c r="E31" s="35"/>
      <c r="F31" s="35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49</v>
      </c>
    </row>
    <row r="32" spans="1:79" ht="31.5" customHeight="1" x14ac:dyDescent="0.2">
      <c r="A32" s="35">
        <v>1</v>
      </c>
      <c r="B32" s="35"/>
      <c r="C32" s="35"/>
      <c r="D32" s="35"/>
      <c r="E32" s="35"/>
      <c r="F32" s="35"/>
      <c r="G32" s="63" t="s">
        <v>80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69" t="s">
        <v>80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68" t="s">
        <v>28</v>
      </c>
      <c r="B38" s="68"/>
      <c r="C38" s="68"/>
      <c r="D38" s="68"/>
      <c r="E38" s="68"/>
      <c r="F38" s="68"/>
      <c r="G38" s="70" t="s">
        <v>25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35" t="s">
        <v>6</v>
      </c>
      <c r="B40" s="35"/>
      <c r="C40" s="35"/>
      <c r="D40" s="35"/>
      <c r="E40" s="35"/>
      <c r="F40" s="35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35">
        <v>1</v>
      </c>
      <c r="B41" s="35"/>
      <c r="C41" s="35"/>
      <c r="D41" s="35"/>
      <c r="E41" s="35"/>
      <c r="F41" s="35"/>
      <c r="G41" s="57" t="s">
        <v>64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0" t="s">
        <v>86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 x14ac:dyDescent="0.2">
      <c r="A45" s="56" t="s">
        <v>28</v>
      </c>
      <c r="B45" s="56"/>
      <c r="C45" s="56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56"/>
      <c r="B46" s="56"/>
      <c r="C46" s="56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6">
        <v>1</v>
      </c>
      <c r="B47" s="56"/>
      <c r="C47" s="56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5" t="s">
        <v>6</v>
      </c>
      <c r="B48" s="35"/>
      <c r="C48" s="35"/>
      <c r="D48" s="32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103" t="s">
        <v>8</v>
      </c>
      <c r="AD48" s="103"/>
      <c r="AE48" s="103"/>
      <c r="AF48" s="103"/>
      <c r="AG48" s="103"/>
      <c r="AH48" s="103"/>
      <c r="AI48" s="103"/>
      <c r="AJ48" s="103"/>
      <c r="AK48" s="103" t="s">
        <v>9</v>
      </c>
      <c r="AL48" s="103"/>
      <c r="AM48" s="103"/>
      <c r="AN48" s="103"/>
      <c r="AO48" s="103"/>
      <c r="AP48" s="103"/>
      <c r="AQ48" s="103"/>
      <c r="AR48" s="103"/>
      <c r="AS48" s="35" t="s">
        <v>10</v>
      </c>
      <c r="AT48" s="103"/>
      <c r="AU48" s="103"/>
      <c r="AV48" s="103"/>
      <c r="AW48" s="103"/>
      <c r="AX48" s="103"/>
      <c r="AY48" s="103"/>
      <c r="AZ48" s="103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50.25" customHeight="1" x14ac:dyDescent="0.2">
      <c r="A49" s="35">
        <v>1</v>
      </c>
      <c r="B49" s="35"/>
      <c r="C49" s="35"/>
      <c r="D49" s="57" t="s">
        <v>92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39">
        <f>U22</f>
        <v>9051120</v>
      </c>
      <c r="AD49" s="39"/>
      <c r="AE49" s="39"/>
      <c r="AF49" s="39"/>
      <c r="AG49" s="39"/>
      <c r="AH49" s="39"/>
      <c r="AI49" s="39"/>
      <c r="AJ49" s="39"/>
      <c r="AK49" s="39">
        <f>I23</f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9051120</v>
      </c>
      <c r="AT49" s="39"/>
      <c r="AU49" s="39"/>
      <c r="AV49" s="39"/>
      <c r="AW49" s="39"/>
      <c r="AX49" s="39"/>
      <c r="AY49" s="39"/>
      <c r="AZ49" s="39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s="4" customFormat="1" x14ac:dyDescent="0.2">
      <c r="A50" s="41"/>
      <c r="B50" s="41"/>
      <c r="C50" s="41"/>
      <c r="D50" s="112" t="s">
        <v>65</v>
      </c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4"/>
      <c r="AC50" s="40">
        <f>AC49</f>
        <v>9051120</v>
      </c>
      <c r="AD50" s="40"/>
      <c r="AE50" s="40"/>
      <c r="AF50" s="40"/>
      <c r="AG50" s="40"/>
      <c r="AH50" s="40"/>
      <c r="AI50" s="40"/>
      <c r="AJ50" s="40"/>
      <c r="AK50" s="40">
        <f>AK49</f>
        <v>0</v>
      </c>
      <c r="AL50" s="40"/>
      <c r="AM50" s="40"/>
      <c r="AN50" s="40"/>
      <c r="AO50" s="40"/>
      <c r="AP50" s="40"/>
      <c r="AQ50" s="40"/>
      <c r="AR50" s="40"/>
      <c r="AS50" s="40">
        <f>AC50+AK50</f>
        <v>9051120</v>
      </c>
      <c r="AT50" s="40"/>
      <c r="AU50" s="40"/>
      <c r="AV50" s="40"/>
      <c r="AW50" s="40"/>
      <c r="AX50" s="40"/>
      <c r="AY50" s="40"/>
      <c r="AZ50" s="40"/>
      <c r="BA50" s="30"/>
      <c r="BB50" s="30"/>
      <c r="BC50" s="30"/>
      <c r="BD50" s="30"/>
      <c r="BE50" s="30"/>
      <c r="BF50" s="30"/>
      <c r="BG50" s="30"/>
      <c r="BH50" s="30"/>
    </row>
    <row r="52" spans="1:79" ht="15.75" customHeight="1" x14ac:dyDescent="0.2">
      <c r="A52" s="66" t="s">
        <v>42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</row>
    <row r="53" spans="1:79" ht="15" customHeight="1" x14ac:dyDescent="0.2">
      <c r="A53" s="60" t="s">
        <v>86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56" t="s">
        <v>28</v>
      </c>
      <c r="B54" s="56"/>
      <c r="C54" s="56"/>
      <c r="D54" s="73" t="s">
        <v>34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56" t="s">
        <v>29</v>
      </c>
      <c r="AC54" s="56"/>
      <c r="AD54" s="56"/>
      <c r="AE54" s="56"/>
      <c r="AF54" s="56"/>
      <c r="AG54" s="56"/>
      <c r="AH54" s="56"/>
      <c r="AI54" s="56"/>
      <c r="AJ54" s="56" t="s">
        <v>30</v>
      </c>
      <c r="AK54" s="56"/>
      <c r="AL54" s="56"/>
      <c r="AM54" s="56"/>
      <c r="AN54" s="56"/>
      <c r="AO54" s="56"/>
      <c r="AP54" s="56"/>
      <c r="AQ54" s="56"/>
      <c r="AR54" s="56" t="s">
        <v>27</v>
      </c>
      <c r="AS54" s="56"/>
      <c r="AT54" s="56"/>
      <c r="AU54" s="56"/>
      <c r="AV54" s="56"/>
      <c r="AW54" s="56"/>
      <c r="AX54" s="56"/>
      <c r="AY54" s="56"/>
    </row>
    <row r="55" spans="1:79" ht="14.25" customHeight="1" x14ac:dyDescent="0.2">
      <c r="A55" s="56"/>
      <c r="B55" s="56"/>
      <c r="C55" s="56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35" t="s">
        <v>6</v>
      </c>
      <c r="B57" s="35"/>
      <c r="C57" s="35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103" t="s">
        <v>8</v>
      </c>
      <c r="AC57" s="103"/>
      <c r="AD57" s="103"/>
      <c r="AE57" s="103"/>
      <c r="AF57" s="103"/>
      <c r="AG57" s="103"/>
      <c r="AH57" s="103"/>
      <c r="AI57" s="103"/>
      <c r="AJ57" s="103" t="s">
        <v>9</v>
      </c>
      <c r="AK57" s="103"/>
      <c r="AL57" s="103"/>
      <c r="AM57" s="103"/>
      <c r="AN57" s="103"/>
      <c r="AO57" s="103"/>
      <c r="AP57" s="103"/>
      <c r="AQ57" s="103"/>
      <c r="AR57" s="103" t="s">
        <v>10</v>
      </c>
      <c r="AS57" s="103"/>
      <c r="AT57" s="103"/>
      <c r="AU57" s="103"/>
      <c r="AV57" s="103"/>
      <c r="AW57" s="103"/>
      <c r="AX57" s="103"/>
      <c r="AY57" s="103"/>
      <c r="CA57" s="1" t="s">
        <v>15</v>
      </c>
    </row>
    <row r="58" spans="1:79" s="4" customFormat="1" ht="12.75" customHeight="1" x14ac:dyDescent="0.2">
      <c r="A58" s="41"/>
      <c r="B58" s="41"/>
      <c r="C58" s="41"/>
      <c r="D58" s="106" t="s">
        <v>27</v>
      </c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1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>
        <f>AB58+AJ58</f>
        <v>0</v>
      </c>
      <c r="AS58" s="40"/>
      <c r="AT58" s="40"/>
      <c r="AU58" s="40"/>
      <c r="AV58" s="40"/>
      <c r="AW58" s="40"/>
      <c r="AX58" s="40"/>
      <c r="AY58" s="40"/>
      <c r="CA58" s="4" t="s">
        <v>16</v>
      </c>
    </row>
    <row r="60" spans="1:79" ht="15.75" customHeight="1" x14ac:dyDescent="0.2">
      <c r="A60" s="61" t="s">
        <v>43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 x14ac:dyDescent="0.2">
      <c r="A61" s="56" t="s">
        <v>28</v>
      </c>
      <c r="B61" s="56"/>
      <c r="C61" s="56"/>
      <c r="D61" s="56"/>
      <c r="E61" s="56"/>
      <c r="F61" s="56"/>
      <c r="G61" s="92" t="s">
        <v>44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92" t="s">
        <v>29</v>
      </c>
      <c r="AP61" s="93"/>
      <c r="AQ61" s="93"/>
      <c r="AR61" s="93"/>
      <c r="AS61" s="93"/>
      <c r="AT61" s="93"/>
      <c r="AU61" s="93"/>
      <c r="AV61" s="94"/>
      <c r="AW61" s="92" t="s">
        <v>30</v>
      </c>
      <c r="AX61" s="93"/>
      <c r="AY61" s="93"/>
      <c r="AZ61" s="93"/>
      <c r="BA61" s="93"/>
      <c r="BB61" s="93"/>
      <c r="BC61" s="93"/>
      <c r="BD61" s="94"/>
      <c r="BE61" s="92" t="s">
        <v>27</v>
      </c>
      <c r="BF61" s="93"/>
      <c r="BG61" s="93"/>
      <c r="BH61" s="93"/>
      <c r="BI61" s="93"/>
      <c r="BJ61" s="93"/>
      <c r="BK61" s="93"/>
      <c r="BL61" s="94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92">
        <v>2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35" t="s">
        <v>33</v>
      </c>
      <c r="B63" s="35"/>
      <c r="C63" s="35"/>
      <c r="D63" s="35"/>
      <c r="E63" s="35"/>
      <c r="F63" s="35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5" t="s">
        <v>19</v>
      </c>
      <c r="AA63" s="35"/>
      <c r="AB63" s="35"/>
      <c r="AC63" s="35"/>
      <c r="AD63" s="35"/>
      <c r="AE63" s="100" t="s">
        <v>32</v>
      </c>
      <c r="AF63" s="100"/>
      <c r="AG63" s="100"/>
      <c r="AH63" s="100"/>
      <c r="AI63" s="100"/>
      <c r="AJ63" s="100"/>
      <c r="AK63" s="100"/>
      <c r="AL63" s="100"/>
      <c r="AM63" s="100"/>
      <c r="AN63" s="63"/>
      <c r="AO63" s="103" t="s">
        <v>8</v>
      </c>
      <c r="AP63" s="103"/>
      <c r="AQ63" s="103"/>
      <c r="AR63" s="103"/>
      <c r="AS63" s="103"/>
      <c r="AT63" s="103"/>
      <c r="AU63" s="103"/>
      <c r="AV63" s="103"/>
      <c r="AW63" s="103" t="s">
        <v>31</v>
      </c>
      <c r="AX63" s="103"/>
      <c r="AY63" s="103"/>
      <c r="AZ63" s="103"/>
      <c r="BA63" s="103"/>
      <c r="BB63" s="103"/>
      <c r="BC63" s="103"/>
      <c r="BD63" s="103"/>
      <c r="BE63" s="103" t="s">
        <v>67</v>
      </c>
      <c r="BF63" s="103"/>
      <c r="BG63" s="103"/>
      <c r="BH63" s="103"/>
      <c r="BI63" s="103"/>
      <c r="BJ63" s="103"/>
      <c r="BK63" s="103"/>
      <c r="BL63" s="103"/>
      <c r="CA63" s="1" t="s">
        <v>17</v>
      </c>
    </row>
    <row r="64" spans="1:79" s="4" customFormat="1" ht="12.75" customHeight="1" x14ac:dyDescent="0.2">
      <c r="A64" s="41">
        <v>0</v>
      </c>
      <c r="B64" s="41"/>
      <c r="C64" s="41"/>
      <c r="D64" s="41"/>
      <c r="E64" s="41"/>
      <c r="F64" s="41"/>
      <c r="G64" s="42" t="s">
        <v>66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41"/>
      <c r="AA64" s="41"/>
      <c r="AB64" s="41"/>
      <c r="AC64" s="41"/>
      <c r="AD64" s="41"/>
      <c r="AE64" s="105"/>
      <c r="AF64" s="105"/>
      <c r="AG64" s="105"/>
      <c r="AH64" s="105"/>
      <c r="AI64" s="105"/>
      <c r="AJ64" s="105"/>
      <c r="AK64" s="105"/>
      <c r="AL64" s="105"/>
      <c r="AM64" s="105"/>
      <c r="AN64" s="106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CA64" s="4" t="s">
        <v>18</v>
      </c>
    </row>
    <row r="65" spans="1:64" ht="32.25" customHeight="1" x14ac:dyDescent="0.2">
      <c r="A65" s="35">
        <v>1</v>
      </c>
      <c r="B65" s="35"/>
      <c r="C65" s="35"/>
      <c r="D65" s="35"/>
      <c r="E65" s="35"/>
      <c r="F65" s="35"/>
      <c r="G65" s="32" t="s">
        <v>68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5" t="s">
        <v>69</v>
      </c>
      <c r="AA65" s="35"/>
      <c r="AB65" s="35"/>
      <c r="AC65" s="35"/>
      <c r="AD65" s="35"/>
      <c r="AE65" s="32" t="s">
        <v>96</v>
      </c>
      <c r="AF65" s="33"/>
      <c r="AG65" s="33"/>
      <c r="AH65" s="33"/>
      <c r="AI65" s="33"/>
      <c r="AJ65" s="33"/>
      <c r="AK65" s="33"/>
      <c r="AL65" s="33"/>
      <c r="AM65" s="33"/>
      <c r="AN65" s="34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</v>
      </c>
      <c r="BF65" s="39"/>
      <c r="BG65" s="39"/>
      <c r="BH65" s="39"/>
      <c r="BI65" s="39"/>
      <c r="BJ65" s="39"/>
      <c r="BK65" s="39"/>
      <c r="BL65" s="39"/>
    </row>
    <row r="66" spans="1:64" ht="25.5" customHeight="1" x14ac:dyDescent="0.2">
      <c r="A66" s="35">
        <v>2</v>
      </c>
      <c r="B66" s="35"/>
      <c r="C66" s="35"/>
      <c r="D66" s="35"/>
      <c r="E66" s="35"/>
      <c r="F66" s="35"/>
      <c r="G66" s="32" t="s">
        <v>70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5" t="s">
        <v>69</v>
      </c>
      <c r="AA66" s="35"/>
      <c r="AB66" s="35"/>
      <c r="AC66" s="35"/>
      <c r="AD66" s="35"/>
      <c r="AE66" s="36" t="s">
        <v>71</v>
      </c>
      <c r="AF66" s="37"/>
      <c r="AG66" s="37"/>
      <c r="AH66" s="37"/>
      <c r="AI66" s="37"/>
      <c r="AJ66" s="37"/>
      <c r="AK66" s="37"/>
      <c r="AL66" s="37"/>
      <c r="AM66" s="37"/>
      <c r="AN66" s="38"/>
      <c r="AO66" s="39">
        <v>30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>AO66</f>
        <v>30</v>
      </c>
      <c r="BF66" s="39"/>
      <c r="BG66" s="39"/>
      <c r="BH66" s="39"/>
      <c r="BI66" s="39"/>
      <c r="BJ66" s="39"/>
      <c r="BK66" s="39"/>
      <c r="BL66" s="39"/>
    </row>
    <row r="67" spans="1:64" ht="25.5" customHeight="1" x14ac:dyDescent="0.2">
      <c r="A67" s="35">
        <v>3</v>
      </c>
      <c r="B67" s="35"/>
      <c r="C67" s="35"/>
      <c r="D67" s="35"/>
      <c r="E67" s="35"/>
      <c r="F67" s="35"/>
      <c r="G67" s="32" t="s">
        <v>72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5" t="s">
        <v>69</v>
      </c>
      <c r="AA67" s="35"/>
      <c r="AB67" s="35"/>
      <c r="AC67" s="35"/>
      <c r="AD67" s="35"/>
      <c r="AE67" s="36" t="s">
        <v>73</v>
      </c>
      <c r="AF67" s="37"/>
      <c r="AG67" s="37"/>
      <c r="AH67" s="37"/>
      <c r="AI67" s="37"/>
      <c r="AJ67" s="37"/>
      <c r="AK67" s="37"/>
      <c r="AL67" s="37"/>
      <c r="AM67" s="37"/>
      <c r="AN67" s="38"/>
      <c r="AO67" s="39">
        <v>1.5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>AO67</f>
        <v>1.5</v>
      </c>
      <c r="BF67" s="39"/>
      <c r="BG67" s="39"/>
      <c r="BH67" s="39"/>
      <c r="BI67" s="39"/>
      <c r="BJ67" s="39"/>
      <c r="BK67" s="39"/>
      <c r="BL67" s="39"/>
    </row>
    <row r="68" spans="1:64" ht="25.5" customHeight="1" x14ac:dyDescent="0.2">
      <c r="A68" s="35">
        <v>4</v>
      </c>
      <c r="B68" s="35"/>
      <c r="C68" s="35"/>
      <c r="D68" s="35"/>
      <c r="E68" s="35"/>
      <c r="F68" s="35"/>
      <c r="G68" s="32" t="s">
        <v>74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35" t="s">
        <v>69</v>
      </c>
      <c r="AA68" s="35"/>
      <c r="AB68" s="35"/>
      <c r="AC68" s="35"/>
      <c r="AD68" s="35"/>
      <c r="AE68" s="36" t="s">
        <v>71</v>
      </c>
      <c r="AF68" s="37"/>
      <c r="AG68" s="37"/>
      <c r="AH68" s="37"/>
      <c r="AI68" s="37"/>
      <c r="AJ68" s="37"/>
      <c r="AK68" s="37"/>
      <c r="AL68" s="37"/>
      <c r="AM68" s="37"/>
      <c r="AN68" s="38"/>
      <c r="AO68" s="39">
        <v>31.5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31.5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1">
        <v>0</v>
      </c>
      <c r="B69" s="41"/>
      <c r="C69" s="41"/>
      <c r="D69" s="41"/>
      <c r="E69" s="41"/>
      <c r="F69" s="41"/>
      <c r="G69" s="42" t="s">
        <v>75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1"/>
      <c r="AA69" s="41"/>
      <c r="AB69" s="41"/>
      <c r="AC69" s="41"/>
      <c r="AD69" s="41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</row>
    <row r="70" spans="1:64" ht="38.25" customHeight="1" x14ac:dyDescent="0.2">
      <c r="A70" s="35">
        <v>5</v>
      </c>
      <c r="B70" s="35"/>
      <c r="C70" s="35"/>
      <c r="D70" s="35"/>
      <c r="E70" s="35"/>
      <c r="F70" s="35"/>
      <c r="G70" s="32" t="s">
        <v>76</v>
      </c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4"/>
      <c r="Z70" s="35" t="s">
        <v>69</v>
      </c>
      <c r="AA70" s="35"/>
      <c r="AB70" s="35"/>
      <c r="AC70" s="35"/>
      <c r="AD70" s="35"/>
      <c r="AE70" s="32" t="s">
        <v>97</v>
      </c>
      <c r="AF70" s="33"/>
      <c r="AG70" s="33"/>
      <c r="AH70" s="33"/>
      <c r="AI70" s="33"/>
      <c r="AJ70" s="33"/>
      <c r="AK70" s="33"/>
      <c r="AL70" s="33"/>
      <c r="AM70" s="33"/>
      <c r="AN70" s="34"/>
      <c r="AO70" s="39">
        <v>34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>AO70</f>
        <v>34</v>
      </c>
      <c r="BF70" s="39"/>
      <c r="BG70" s="39"/>
      <c r="BH70" s="39"/>
      <c r="BI70" s="39"/>
      <c r="BJ70" s="39"/>
      <c r="BK70" s="39"/>
      <c r="BL70" s="39"/>
    </row>
    <row r="71" spans="1:64" ht="38.25" customHeight="1" x14ac:dyDescent="0.2">
      <c r="A71" s="35">
        <v>6</v>
      </c>
      <c r="B71" s="35"/>
      <c r="C71" s="35"/>
      <c r="D71" s="35"/>
      <c r="E71" s="35"/>
      <c r="F71" s="35"/>
      <c r="G71" s="32" t="s">
        <v>77</v>
      </c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4"/>
      <c r="Z71" s="35" t="s">
        <v>69</v>
      </c>
      <c r="AA71" s="35"/>
      <c r="AB71" s="35"/>
      <c r="AC71" s="35"/>
      <c r="AD71" s="35"/>
      <c r="AE71" s="36" t="s">
        <v>103</v>
      </c>
      <c r="AF71" s="37"/>
      <c r="AG71" s="37"/>
      <c r="AH71" s="37"/>
      <c r="AI71" s="37"/>
      <c r="AJ71" s="37"/>
      <c r="AK71" s="37"/>
      <c r="AL71" s="37"/>
      <c r="AM71" s="37"/>
      <c r="AN71" s="38"/>
      <c r="AO71" s="39">
        <v>61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61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1">
        <v>0</v>
      </c>
      <c r="B72" s="41"/>
      <c r="C72" s="41"/>
      <c r="D72" s="41"/>
      <c r="E72" s="41"/>
      <c r="F72" s="41"/>
      <c r="G72" s="42" t="s">
        <v>78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1"/>
      <c r="AA72" s="41"/>
      <c r="AB72" s="41"/>
      <c r="AC72" s="41"/>
      <c r="AD72" s="41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</row>
    <row r="73" spans="1:64" ht="27.75" customHeight="1" x14ac:dyDescent="0.2">
      <c r="A73" s="35">
        <v>7</v>
      </c>
      <c r="B73" s="35"/>
      <c r="C73" s="35"/>
      <c r="D73" s="35"/>
      <c r="E73" s="35"/>
      <c r="F73" s="35"/>
      <c r="G73" s="32" t="s">
        <v>79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4"/>
      <c r="Z73" s="35" t="s">
        <v>69</v>
      </c>
      <c r="AA73" s="35"/>
      <c r="AB73" s="35"/>
      <c r="AC73" s="35"/>
      <c r="AD73" s="35"/>
      <c r="AE73" s="32" t="s">
        <v>97</v>
      </c>
      <c r="AF73" s="33"/>
      <c r="AG73" s="33"/>
      <c r="AH73" s="33"/>
      <c r="AI73" s="33"/>
      <c r="AJ73" s="33"/>
      <c r="AK73" s="33"/>
      <c r="AL73" s="33"/>
      <c r="AM73" s="33"/>
      <c r="AN73" s="34"/>
      <c r="AO73" s="39">
        <v>2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6" spans="1:64" ht="16.5" customHeight="1" x14ac:dyDescent="0.2">
      <c r="A76" s="107" t="s">
        <v>82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2"/>
      <c r="AO76" s="101" t="s">
        <v>93</v>
      </c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</row>
    <row r="77" spans="1:64" x14ac:dyDescent="0.2">
      <c r="W77" s="97" t="s">
        <v>5</v>
      </c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O77" s="97" t="s">
        <v>94</v>
      </c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</row>
    <row r="78" spans="1:64" ht="15.75" customHeight="1" x14ac:dyDescent="0.2">
      <c r="A78" s="104" t="s">
        <v>3</v>
      </c>
      <c r="B78" s="104"/>
      <c r="C78" s="104"/>
      <c r="D78" s="104"/>
      <c r="E78" s="104"/>
      <c r="F78" s="104"/>
    </row>
    <row r="79" spans="1:64" ht="13.15" customHeight="1" x14ac:dyDescent="0.2">
      <c r="A79" s="115" t="s">
        <v>100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</row>
    <row r="80" spans="1:64" x14ac:dyDescent="0.2">
      <c r="A80" s="116" t="s">
        <v>47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</row>
    <row r="81" spans="1:59" ht="10.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</row>
    <row r="82" spans="1:59" ht="15.75" customHeight="1" x14ac:dyDescent="0.2">
      <c r="A82" s="107" t="s">
        <v>83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2"/>
      <c r="AO82" s="101" t="s">
        <v>95</v>
      </c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</row>
    <row r="83" spans="1:59" x14ac:dyDescent="0.2">
      <c r="W83" s="97" t="s">
        <v>5</v>
      </c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O83" s="97" t="s">
        <v>94</v>
      </c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</row>
    <row r="84" spans="1:59" x14ac:dyDescent="0.2">
      <c r="A84" s="117"/>
      <c r="B84" s="118"/>
      <c r="C84" s="118"/>
      <c r="D84" s="118"/>
      <c r="E84" s="118"/>
      <c r="F84" s="118"/>
      <c r="G84" s="118"/>
      <c r="H84" s="118"/>
    </row>
    <row r="85" spans="1:59" x14ac:dyDescent="0.2">
      <c r="A85" s="97" t="s">
        <v>45</v>
      </c>
      <c r="B85" s="97"/>
      <c r="C85" s="97"/>
      <c r="D85" s="97"/>
      <c r="E85" s="97"/>
      <c r="F85" s="97"/>
      <c r="G85" s="97"/>
      <c r="H85" s="97"/>
      <c r="I85" s="31"/>
      <c r="J85" s="31"/>
      <c r="K85" s="31"/>
      <c r="L85" s="31"/>
      <c r="M85" s="31"/>
      <c r="N85" s="31"/>
      <c r="O85" s="31"/>
      <c r="P85" s="31"/>
      <c r="Q85" s="31"/>
    </row>
    <row r="86" spans="1:59" x14ac:dyDescent="0.2">
      <c r="A86" s="20" t="s">
        <v>46</v>
      </c>
    </row>
  </sheetData>
  <mergeCells count="218"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R57:AY57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0:C50"/>
    <mergeCell ref="D50:AB50"/>
    <mergeCell ref="AC50:AJ50"/>
    <mergeCell ref="AK50:AR50"/>
    <mergeCell ref="AS50:AZ50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AJ56:AQ56"/>
    <mergeCell ref="AO61:AV61"/>
    <mergeCell ref="A78:F78"/>
    <mergeCell ref="A64:F64"/>
    <mergeCell ref="Z64:AD64"/>
    <mergeCell ref="AE64:AN64"/>
    <mergeCell ref="A76:V76"/>
    <mergeCell ref="W76:AM76"/>
    <mergeCell ref="W77:AM77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AJ57:AQ57"/>
    <mergeCell ref="G70:Y70"/>
    <mergeCell ref="Z70:AD70"/>
    <mergeCell ref="AE70:AN70"/>
    <mergeCell ref="AO70:AV70"/>
    <mergeCell ref="AW70:BD70"/>
    <mergeCell ref="BE61:BL61"/>
    <mergeCell ref="AO77:BG77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6:BG76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G31:BL31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A29:F29"/>
    <mergeCell ref="A35:BL35"/>
    <mergeCell ref="G30:BL30"/>
    <mergeCell ref="A34:BL34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4:BM4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BE66:BL66"/>
    <mergeCell ref="A65:F65"/>
    <mergeCell ref="G65:Y65"/>
    <mergeCell ref="Z65:AD65"/>
    <mergeCell ref="AE65:AN65"/>
    <mergeCell ref="AO65:AV65"/>
    <mergeCell ref="AW65:BD65"/>
    <mergeCell ref="G71:Y71"/>
    <mergeCell ref="Z71:AD71"/>
    <mergeCell ref="AE71:AN71"/>
    <mergeCell ref="AO71:AV71"/>
    <mergeCell ref="AW71:BD71"/>
    <mergeCell ref="BE69:BL69"/>
    <mergeCell ref="A70:F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A64:F73">
    <cfRule type="cellIs" dxfId="2" priority="3" stopIfTrue="1" operator="equal">
      <formula>0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H64:L64 G64:G73 H69:L69 H72:L72">
    <cfRule type="cellIs" dxfId="0" priority="1" stopIfTrue="1" operator="equal">
      <formula>$G63</formula>
    </cfRule>
  </conditionalFormatting>
  <pageMargins left="0.31496062992125984" right="0.31496062992125984" top="0.39370078740157483" bottom="0.39370078740157483" header="0" footer="0"/>
  <pageSetup paperSize="9" scale="68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КПК0611141</vt:lpstr>
      <vt:lpstr>КПК0611141!Область_друку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2026-01-15T13:18:47Z</cp:lastPrinted>
  <dcterms:created xsi:type="dcterms:W3CDTF">2016-08-15T09:54:21Z</dcterms:created>
  <dcterms:modified xsi:type="dcterms:W3CDTF">2026-01-15T13:19:57Z</dcterms:modified>
</cp:coreProperties>
</file>